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Districts RFI #9\9-6\"/>
    </mc:Choice>
  </mc:AlternateContent>
  <xr:revisionPtr revIDLastSave="0" documentId="10_ncr:100000_{B82C2F0A-38AE-4736-9DB3-F0FD07106A02}" xr6:coauthVersionLast="31" xr6:coauthVersionMax="31" xr10:uidLastSave="{00000000-0000-0000-0000-000000000000}"/>
  <bookViews>
    <workbookView xWindow="0" yWindow="0" windowWidth="28800" windowHeight="12225" xr2:uid="{00DF1DC6-A93A-4979-9916-028CD44312A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" i="1" l="1"/>
  <c r="N36" i="1"/>
  <c r="N35" i="1"/>
  <c r="N27" i="1"/>
  <c r="N22" i="1"/>
  <c r="N9" i="1"/>
  <c r="O38" i="1"/>
  <c r="O37" i="1"/>
  <c r="M37" i="1"/>
  <c r="L37" i="1"/>
  <c r="O36" i="1"/>
  <c r="M36" i="1"/>
  <c r="L36" i="1"/>
  <c r="O35" i="1"/>
  <c r="M35" i="1"/>
  <c r="L35" i="1"/>
  <c r="O27" i="1"/>
  <c r="M27" i="1"/>
  <c r="L27" i="1"/>
  <c r="O22" i="1"/>
  <c r="M22" i="1"/>
  <c r="L22" i="1"/>
  <c r="M9" i="1"/>
  <c r="L9" i="1"/>
  <c r="O9" i="1"/>
  <c r="K39" i="1"/>
  <c r="J39" i="1"/>
  <c r="K38" i="1"/>
  <c r="J38" i="1"/>
  <c r="C38" i="1"/>
  <c r="B38" i="1"/>
  <c r="I37" i="1"/>
  <c r="B37" i="1"/>
  <c r="I36" i="1"/>
  <c r="I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J26" i="1"/>
  <c r="I26" i="1"/>
  <c r="F26" i="1"/>
  <c r="J25" i="1"/>
  <c r="I25" i="1"/>
  <c r="F25" i="1"/>
  <c r="J24" i="1"/>
  <c r="I24" i="1"/>
  <c r="F24" i="1"/>
  <c r="J23" i="1"/>
  <c r="I23" i="1"/>
  <c r="F23" i="1"/>
  <c r="I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E9" i="1"/>
</calcChain>
</file>

<file path=xl/sharedStrings.xml><?xml version="1.0" encoding="utf-8"?>
<sst xmlns="http://schemas.openxmlformats.org/spreadsheetml/2006/main" count="64" uniqueCount="35">
  <si>
    <t>Austin Water</t>
  </si>
  <si>
    <t>Docket No. 49189</t>
  </si>
  <si>
    <t>Test Year Ending 9/30/2018</t>
  </si>
  <si>
    <t>Schedule II-C-5 Weighted Average Cost of Short-Term Debt</t>
  </si>
  <si>
    <t>Witness: Joseph Gonzales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</si>
  <si>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</si>
  <si>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</si>
  <si>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</si>
  <si>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</si>
  <si>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</si>
  <si>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</si>
  <si>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</si>
  <si>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</si>
  <si>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</si>
  <si>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</si>
  <si>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Line No.</t>
  </si>
  <si>
    <t>Original PAR Amount for Commercial Paper Issued for Water</t>
  </si>
  <si>
    <t>Original Commercial Paper Issued for Wastewater</t>
  </si>
  <si>
    <t>Original Date of Issuance</t>
  </si>
  <si>
    <t>Portion that matures</t>
  </si>
  <si>
    <t>Date of Issuance</t>
  </si>
  <si>
    <t>Maturity Date</t>
  </si>
  <si>
    <t>Interest Rate</t>
  </si>
  <si>
    <t>Days</t>
  </si>
  <si>
    <t>Interest Expense Water</t>
  </si>
  <si>
    <t>Interest Expense Wastewater</t>
  </si>
  <si>
    <t>Various</t>
  </si>
  <si>
    <t>Totals</t>
  </si>
  <si>
    <t>Weighted Average of Interest Expense for FY18 ST debt</t>
  </si>
  <si>
    <t xml:space="preserve">Commercial paper notes outstanding have interest ranging from 1.57% to 2.75%, which are adjusted daily. The City intends to refinance maturing commercial paper notes by issuing additional commercial paper notes or by issuing long-term debt. </t>
  </si>
  <si>
    <t>Total CP issued</t>
  </si>
  <si>
    <t>Total Percentage</t>
  </si>
  <si>
    <t>Columns Added to Show Debt Issued by Percentage for District RFI 9-6</t>
  </si>
  <si>
    <t>Water CP Issued by Percentage</t>
  </si>
  <si>
    <t>Wastewater Issued by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</si>
</sst>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3" fillId="2" borderId="2" xfId="3" applyFill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43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3" fontId="0" fillId="0" borderId="4" xfId="1" applyFont="1" applyFill="1" applyBorder="1"/>
    <xf numFmtId="43" fontId="0" fillId="0" borderId="2" xfId="1" applyFont="1" applyFill="1" applyBorder="1"/>
    <xf numFmtId="0" fontId="3" fillId="2" borderId="5" xfId="3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6" xfId="1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3" fontId="0" fillId="0" borderId="6" xfId="1" applyFont="1" applyFill="1" applyBorder="1"/>
    <xf numFmtId="43" fontId="0" fillId="0" borderId="5" xfId="1" applyFont="1" applyFill="1" applyBorder="1"/>
    <xf numFmtId="43" fontId="0" fillId="0" borderId="6" xfId="1" applyFont="1" applyBorder="1"/>
    <xf numFmtId="43" fontId="0" fillId="0" borderId="5" xfId="1" applyFont="1" applyBorder="1"/>
    <xf numFmtId="0" fontId="0" fillId="0" borderId="0" xfId="0" applyBorder="1"/>
    <xf numFmtId="0" fontId="0" fillId="0" borderId="5" xfId="0" applyBorder="1"/>
    <xf numFmtId="43" fontId="0" fillId="0" borderId="0" xfId="1" applyFont="1" applyBorder="1"/>
    <xf numFmtId="14" fontId="0" fillId="0" borderId="5" xfId="0" applyNumberFormat="1" applyBorder="1" applyAlignment="1">
      <alignment horizontal="center"/>
    </xf>
    <xf numFmtId="43" fontId="0" fillId="0" borderId="5" xfId="0" applyNumberFormat="1" applyBorder="1"/>
    <xf numFmtId="43" fontId="0" fillId="0" borderId="6" xfId="0" applyNumberFormat="1" applyBorder="1"/>
    <xf numFmtId="43" fontId="0" fillId="0" borderId="7" xfId="0" applyNumberFormat="1" applyBorder="1"/>
    <xf numFmtId="43" fontId="0" fillId="0" borderId="8" xfId="0" applyNumberFormat="1" applyBorder="1"/>
    <xf numFmtId="0" fontId="3" fillId="2" borderId="6" xfId="3" applyFill="1" applyBorder="1" applyAlignment="1">
      <alignment horizontal="center"/>
    </xf>
    <xf numFmtId="43" fontId="2" fillId="0" borderId="9" xfId="0" applyNumberFormat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43" fontId="2" fillId="0" borderId="1" xfId="0" applyNumberFormat="1" applyFont="1" applyBorder="1"/>
    <xf numFmtId="0" fontId="0" fillId="0" borderId="10" xfId="0" applyBorder="1"/>
    <xf numFmtId="0" fontId="2" fillId="0" borderId="11" xfId="0" applyFont="1" applyBorder="1" applyAlignment="1">
      <alignment horizontal="right"/>
    </xf>
    <xf numFmtId="0" fontId="3" fillId="2" borderId="8" xfId="3" applyFill="1" applyBorder="1" applyAlignment="1">
      <alignment horizontal="center"/>
    </xf>
    <xf numFmtId="0" fontId="0" fillId="3" borderId="0" xfId="0" applyFill="1"/>
    <xf numFmtId="0" fontId="0" fillId="0" borderId="8" xfId="0" applyBorder="1"/>
    <xf numFmtId="9" fontId="0" fillId="0" borderId="5" xfId="2" applyFont="1" applyBorder="1"/>
    <xf numFmtId="0" fontId="0" fillId="0" borderId="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4" borderId="0" xfId="0" applyFont="1" applyFill="1" applyAlignment="1">
      <alignment horizontal="left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3" xr:uid="{D83BF0EE-366F-4A2C-9E69-98D75E657C1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</xdr:colOff>
      <xdr:row>0</xdr:row>
      <xdr:rowOff>57150</xdr:rowOff>
    </xdr:from>
    <xdr:to>
      <xdr:col>9</xdr:col>
      <xdr:colOff>619126</xdr:colOff>
      <xdr:row>5</xdr:row>
      <xdr:rowOff>128280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502886-8DB8-42FE-BE18-CE15343AC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2352" y="57150"/>
          <a:ext cx="6296024" cy="1023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60739-05B8-4118-8D0E-525AAC08CD2A}">
  <dimension ref="A1:U43"/>
  <sheetViews>
    <sheetView tabSelected="1" workbookViewId="0">
      <selection activeCell="K5" sqref="K5"/>
    </sheetView>
  </sheetViews>
  <sheetFormatPr defaultRowHeight="15" x14ac:dyDescent="0.25"/>
  <cols>
    <col min="1" max="1" width="5.42578125" customWidth="1"/>
    <col min="2" max="3" width="24" customWidth="1"/>
    <col min="4" max="4" width="17.7109375" bestFit="1" customWidth="1"/>
    <col min="5" max="5" width="17.7109375" customWidth="1"/>
    <col min="6" max="7" width="15.7109375" customWidth="1"/>
    <col min="10" max="11" width="13.5703125" customWidth="1"/>
    <col min="13" max="14" width="11.42578125" customWidth="1"/>
    <col min="15" max="15" width="14.28515625" bestFit="1" customWidth="1"/>
  </cols>
  <sheetData>
    <row r="1" spans="1:15" x14ac:dyDescent="0.25">
      <c r="A1" s="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ht="32.25" customHeight="1" x14ac:dyDescent="0.25"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49" t="s">
        <v>32</v>
      </c>
      <c r="M7" s="50"/>
      <c r="N7" s="50"/>
      <c r="O7" s="51"/>
    </row>
    <row r="8" spans="1:15" ht="54.75" customHeight="1" x14ac:dyDescent="0.25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21</v>
      </c>
      <c r="H8" s="3" t="s">
        <v>22</v>
      </c>
      <c r="I8" s="3" t="s">
        <v>23</v>
      </c>
      <c r="J8" s="3" t="s">
        <v>24</v>
      </c>
      <c r="K8" s="3" t="s">
        <v>25</v>
      </c>
      <c r="L8" s="3" t="s">
        <v>33</v>
      </c>
      <c r="M8" s="3" t="s">
        <v>34</v>
      </c>
      <c r="N8" s="3" t="s">
        <v>31</v>
      </c>
      <c r="O8" s="3" t="s">
        <v>30</v>
      </c>
    </row>
    <row r="9" spans="1:15" x14ac:dyDescent="0.25">
      <c r="A9" s="4">
        <v>1</v>
      </c>
      <c r="B9" s="5">
        <v>4570000</v>
      </c>
      <c r="C9" s="6">
        <v>7300000</v>
      </c>
      <c r="D9" s="7">
        <v>43091</v>
      </c>
      <c r="E9" s="8">
        <f>C9+B9</f>
        <v>11870000</v>
      </c>
      <c r="F9" s="9">
        <v>43091</v>
      </c>
      <c r="G9" s="9">
        <v>43104</v>
      </c>
      <c r="H9" s="10" t="s">
        <v>26</v>
      </c>
      <c r="I9" s="11">
        <f>G9-F9</f>
        <v>13</v>
      </c>
      <c r="J9" s="12">
        <v>2723.7</v>
      </c>
      <c r="K9" s="13">
        <v>4349.8599999999997</v>
      </c>
      <c r="L9" s="43">
        <f>B9/O9</f>
        <v>0.38500421229991577</v>
      </c>
      <c r="M9" s="43">
        <f>C9/O9</f>
        <v>0.61499578770008423</v>
      </c>
      <c r="N9" s="43">
        <f>SUM(L9:M9)</f>
        <v>1</v>
      </c>
      <c r="O9" s="29">
        <f>+C9+B9</f>
        <v>11870000</v>
      </c>
    </row>
    <row r="10" spans="1:15" x14ac:dyDescent="0.25">
      <c r="A10" s="14">
        <v>2</v>
      </c>
      <c r="B10" s="15"/>
      <c r="C10" s="16"/>
      <c r="D10" s="16"/>
      <c r="E10" s="17">
        <v>456000</v>
      </c>
      <c r="F10" s="18">
        <f>G9+1</f>
        <v>43105</v>
      </c>
      <c r="G10" s="18">
        <v>43116</v>
      </c>
      <c r="H10" s="19" t="s">
        <v>26</v>
      </c>
      <c r="I10" s="20">
        <f t="shared" ref="I10:I37" si="0">G10-F10</f>
        <v>11</v>
      </c>
      <c r="J10" s="21">
        <v>179.8</v>
      </c>
      <c r="K10" s="22">
        <v>288.7</v>
      </c>
      <c r="L10" s="26"/>
      <c r="M10" s="26"/>
      <c r="N10" s="26"/>
      <c r="O10" s="26"/>
    </row>
    <row r="11" spans="1:15" x14ac:dyDescent="0.25">
      <c r="A11" s="14">
        <v>3</v>
      </c>
      <c r="B11" s="15"/>
      <c r="C11" s="16"/>
      <c r="D11" s="16"/>
      <c r="E11" s="17">
        <v>456000</v>
      </c>
      <c r="F11" s="18">
        <f>G10+1</f>
        <v>43117</v>
      </c>
      <c r="G11" s="18">
        <v>43123</v>
      </c>
      <c r="H11" s="19" t="s">
        <v>26</v>
      </c>
      <c r="I11" s="20">
        <f t="shared" si="0"/>
        <v>6</v>
      </c>
      <c r="J11" s="21">
        <v>41.95</v>
      </c>
      <c r="K11" s="22">
        <v>67.36</v>
      </c>
      <c r="L11" s="26"/>
      <c r="M11" s="26"/>
      <c r="N11" s="26"/>
      <c r="O11" s="26"/>
    </row>
    <row r="12" spans="1:15" x14ac:dyDescent="0.25">
      <c r="A12" s="14">
        <v>4</v>
      </c>
      <c r="B12" s="15"/>
      <c r="C12" s="16"/>
      <c r="D12" s="16"/>
      <c r="E12" s="17">
        <v>11414000</v>
      </c>
      <c r="F12" s="18">
        <f>G11+1</f>
        <v>43124</v>
      </c>
      <c r="G12" s="18">
        <v>43164</v>
      </c>
      <c r="H12" s="19" t="s">
        <v>26</v>
      </c>
      <c r="I12" s="20">
        <f t="shared" si="0"/>
        <v>40</v>
      </c>
      <c r="J12" s="21">
        <v>10042.27</v>
      </c>
      <c r="K12" s="22">
        <v>16037.94</v>
      </c>
      <c r="L12" s="26"/>
      <c r="M12" s="26"/>
      <c r="N12" s="26"/>
      <c r="O12" s="26"/>
    </row>
    <row r="13" spans="1:15" x14ac:dyDescent="0.25">
      <c r="A13" s="14">
        <v>5</v>
      </c>
      <c r="B13" s="15"/>
      <c r="C13" s="16"/>
      <c r="D13" s="16"/>
      <c r="E13" s="17">
        <v>456000</v>
      </c>
      <c r="F13" s="18">
        <f t="shared" ref="F13:F34" si="1">G12+1</f>
        <v>43165</v>
      </c>
      <c r="G13" s="18">
        <v>43165</v>
      </c>
      <c r="H13" s="19" t="s">
        <v>26</v>
      </c>
      <c r="I13" s="20">
        <f t="shared" si="0"/>
        <v>0</v>
      </c>
      <c r="J13" s="23">
        <v>261.77999999999997</v>
      </c>
      <c r="K13" s="24">
        <v>420.35</v>
      </c>
      <c r="L13" s="26"/>
      <c r="M13" s="26"/>
      <c r="N13" s="26"/>
      <c r="O13" s="26"/>
    </row>
    <row r="14" spans="1:15" x14ac:dyDescent="0.25">
      <c r="A14" s="14">
        <v>6</v>
      </c>
      <c r="B14" s="15"/>
      <c r="C14" s="16"/>
      <c r="D14" s="16"/>
      <c r="E14" s="17">
        <v>11414000</v>
      </c>
      <c r="F14" s="18">
        <f t="shared" si="1"/>
        <v>43166</v>
      </c>
      <c r="G14" s="18">
        <v>43194</v>
      </c>
      <c r="H14" s="19" t="s">
        <v>26</v>
      </c>
      <c r="I14" s="20">
        <f t="shared" si="0"/>
        <v>28</v>
      </c>
      <c r="J14" s="23">
        <v>4407.04</v>
      </c>
      <c r="K14" s="24">
        <v>7038.23</v>
      </c>
      <c r="L14" s="26"/>
      <c r="M14" s="26"/>
      <c r="N14" s="26"/>
      <c r="O14" s="26"/>
    </row>
    <row r="15" spans="1:15" x14ac:dyDescent="0.25">
      <c r="A15" s="14">
        <v>7</v>
      </c>
      <c r="B15" s="15"/>
      <c r="C15" s="16"/>
      <c r="D15" s="16"/>
      <c r="E15" s="17">
        <v>456000</v>
      </c>
      <c r="F15" s="18">
        <f t="shared" si="1"/>
        <v>43195</v>
      </c>
      <c r="G15" s="18">
        <v>43195</v>
      </c>
      <c r="H15" s="19" t="s">
        <v>26</v>
      </c>
      <c r="I15" s="20">
        <f t="shared" si="0"/>
        <v>0</v>
      </c>
      <c r="J15" s="23">
        <v>175.48</v>
      </c>
      <c r="K15" s="24">
        <v>281.77</v>
      </c>
      <c r="L15" s="26"/>
      <c r="M15" s="26"/>
      <c r="N15" s="26"/>
      <c r="O15" s="26"/>
    </row>
    <row r="16" spans="1:15" x14ac:dyDescent="0.25">
      <c r="A16" s="14">
        <v>8</v>
      </c>
      <c r="B16" s="15"/>
      <c r="C16" s="16"/>
      <c r="D16" s="16"/>
      <c r="E16" s="17">
        <v>11414000</v>
      </c>
      <c r="F16" s="18">
        <f t="shared" si="1"/>
        <v>43196</v>
      </c>
      <c r="G16" s="18">
        <v>43255</v>
      </c>
      <c r="H16" s="19" t="s">
        <v>26</v>
      </c>
      <c r="I16" s="20">
        <f t="shared" si="0"/>
        <v>59</v>
      </c>
      <c r="J16" s="23">
        <v>11752.11</v>
      </c>
      <c r="K16" s="24">
        <v>18768.62</v>
      </c>
      <c r="L16" s="26"/>
      <c r="M16" s="26"/>
      <c r="N16" s="26"/>
      <c r="O16" s="26"/>
    </row>
    <row r="17" spans="1:15" x14ac:dyDescent="0.25">
      <c r="A17" s="14">
        <v>9</v>
      </c>
      <c r="B17" s="15"/>
      <c r="C17" s="16"/>
      <c r="D17" s="16"/>
      <c r="E17" s="17">
        <v>456000</v>
      </c>
      <c r="F17" s="18">
        <f t="shared" si="1"/>
        <v>43256</v>
      </c>
      <c r="G17" s="18">
        <v>43256</v>
      </c>
      <c r="H17" s="19" t="s">
        <v>26</v>
      </c>
      <c r="I17" s="20">
        <f t="shared" si="0"/>
        <v>0</v>
      </c>
      <c r="J17" s="23">
        <v>491.34</v>
      </c>
      <c r="K17" s="24">
        <v>788.96</v>
      </c>
      <c r="L17" s="26"/>
      <c r="M17" s="26"/>
      <c r="N17" s="26"/>
      <c r="O17" s="26"/>
    </row>
    <row r="18" spans="1:15" x14ac:dyDescent="0.25">
      <c r="A18" s="14">
        <v>10</v>
      </c>
      <c r="B18" s="15"/>
      <c r="C18" s="16"/>
      <c r="D18" s="16"/>
      <c r="E18" s="17">
        <v>11414000</v>
      </c>
      <c r="F18" s="18">
        <f t="shared" si="1"/>
        <v>43257</v>
      </c>
      <c r="G18" s="18">
        <v>43284</v>
      </c>
      <c r="H18" s="19" t="s">
        <v>26</v>
      </c>
      <c r="I18" s="20">
        <f t="shared" si="0"/>
        <v>27</v>
      </c>
      <c r="J18" s="23">
        <v>4190.3</v>
      </c>
      <c r="K18" s="24">
        <v>6692.09</v>
      </c>
      <c r="L18" s="26"/>
      <c r="M18" s="26"/>
      <c r="N18" s="26"/>
      <c r="O18" s="26"/>
    </row>
    <row r="19" spans="1:15" x14ac:dyDescent="0.25">
      <c r="A19" s="14">
        <v>11</v>
      </c>
      <c r="B19" s="15"/>
      <c r="C19" s="16"/>
      <c r="D19" s="16"/>
      <c r="E19" s="17">
        <v>456000</v>
      </c>
      <c r="F19" s="18">
        <f t="shared" si="1"/>
        <v>43285</v>
      </c>
      <c r="G19" s="18">
        <v>43314</v>
      </c>
      <c r="H19" s="19" t="s">
        <v>26</v>
      </c>
      <c r="I19" s="20">
        <f t="shared" si="0"/>
        <v>29</v>
      </c>
      <c r="J19" s="23">
        <v>61.44</v>
      </c>
      <c r="K19" s="24">
        <v>52.18</v>
      </c>
      <c r="L19" s="26"/>
      <c r="M19" s="26"/>
      <c r="N19" s="26"/>
      <c r="O19" s="26"/>
    </row>
    <row r="20" spans="1:15" x14ac:dyDescent="0.25">
      <c r="A20" s="14">
        <v>12</v>
      </c>
      <c r="B20" s="25"/>
      <c r="C20" s="26"/>
      <c r="D20" s="26"/>
      <c r="E20" s="17">
        <v>11414000</v>
      </c>
      <c r="F20" s="18">
        <f t="shared" si="1"/>
        <v>43315</v>
      </c>
      <c r="G20" s="18">
        <v>43319</v>
      </c>
      <c r="H20" s="19" t="s">
        <v>26</v>
      </c>
      <c r="I20" s="20">
        <f t="shared" si="0"/>
        <v>4</v>
      </c>
      <c r="J20" s="23">
        <v>5857.99</v>
      </c>
      <c r="K20" s="24">
        <v>9355.4599999999991</v>
      </c>
      <c r="L20" s="26"/>
      <c r="M20" s="26"/>
      <c r="N20" s="26"/>
      <c r="O20" s="26"/>
    </row>
    <row r="21" spans="1:15" x14ac:dyDescent="0.25">
      <c r="A21" s="14">
        <v>13</v>
      </c>
      <c r="B21" s="25"/>
      <c r="C21" s="26"/>
      <c r="D21" s="26"/>
      <c r="E21" s="17">
        <v>456000</v>
      </c>
      <c r="F21" s="18">
        <f t="shared" si="1"/>
        <v>43320</v>
      </c>
      <c r="G21" s="18">
        <v>43348</v>
      </c>
      <c r="H21" s="19" t="s">
        <v>26</v>
      </c>
      <c r="I21" s="20">
        <f t="shared" si="0"/>
        <v>28</v>
      </c>
      <c r="J21" s="23">
        <v>39.39</v>
      </c>
      <c r="K21" s="24">
        <v>33.46</v>
      </c>
      <c r="L21" s="26"/>
      <c r="M21" s="26"/>
      <c r="N21" s="26"/>
      <c r="O21" s="26"/>
    </row>
    <row r="22" spans="1:15" x14ac:dyDescent="0.25">
      <c r="A22" s="14">
        <v>14</v>
      </c>
      <c r="B22" s="27">
        <v>6690000</v>
      </c>
      <c r="C22" s="24">
        <v>5550000</v>
      </c>
      <c r="D22" s="28">
        <v>43158</v>
      </c>
      <c r="E22" s="17">
        <v>12240000</v>
      </c>
      <c r="F22" s="18">
        <v>43158</v>
      </c>
      <c r="G22" s="18">
        <v>43165</v>
      </c>
      <c r="H22" s="19" t="s">
        <v>26</v>
      </c>
      <c r="I22" s="20">
        <f t="shared" si="0"/>
        <v>7</v>
      </c>
      <c r="J22" s="23">
        <v>1462.63</v>
      </c>
      <c r="K22" s="29">
        <v>1213.4000000000001</v>
      </c>
      <c r="L22" s="43">
        <f>B22/O22</f>
        <v>0.54656862745098034</v>
      </c>
      <c r="M22" s="43">
        <f>C22/O22</f>
        <v>0.45343137254901961</v>
      </c>
      <c r="N22" s="43">
        <f>SUM(L22:M22)</f>
        <v>1</v>
      </c>
      <c r="O22" s="29">
        <f>+C22+B22</f>
        <v>12240000</v>
      </c>
    </row>
    <row r="23" spans="1:15" x14ac:dyDescent="0.25">
      <c r="A23" s="14">
        <v>15</v>
      </c>
      <c r="B23" s="27"/>
      <c r="C23" s="24"/>
      <c r="D23" s="28"/>
      <c r="E23" s="17">
        <v>12240000</v>
      </c>
      <c r="F23" s="18">
        <f t="shared" si="1"/>
        <v>43166</v>
      </c>
      <c r="G23" s="18">
        <v>43195</v>
      </c>
      <c r="H23" s="19" t="s">
        <v>26</v>
      </c>
      <c r="I23" s="20">
        <f t="shared" si="0"/>
        <v>29</v>
      </c>
      <c r="J23" s="23">
        <f>6883.81-J15</f>
        <v>6708.3300000000008</v>
      </c>
      <c r="K23" s="29">
        <v>5565.2000000000007</v>
      </c>
      <c r="L23" s="26"/>
      <c r="M23" s="26"/>
      <c r="N23" s="26"/>
      <c r="O23" s="26"/>
    </row>
    <row r="24" spans="1:15" x14ac:dyDescent="0.25">
      <c r="A24" s="14">
        <v>16</v>
      </c>
      <c r="B24" s="27"/>
      <c r="C24" s="24"/>
      <c r="D24" s="28"/>
      <c r="E24" s="17">
        <v>12240000</v>
      </c>
      <c r="F24" s="18">
        <f t="shared" si="1"/>
        <v>43196</v>
      </c>
      <c r="G24" s="18">
        <v>43256</v>
      </c>
      <c r="H24" s="19" t="s">
        <v>26</v>
      </c>
      <c r="I24" s="20">
        <f t="shared" si="0"/>
        <v>60</v>
      </c>
      <c r="J24" s="23">
        <f>19275.49-J17</f>
        <v>18784.150000000001</v>
      </c>
      <c r="K24" s="29">
        <v>15582.919999999998</v>
      </c>
      <c r="L24" s="26"/>
      <c r="M24" s="26"/>
      <c r="N24" s="26"/>
      <c r="O24" s="26"/>
    </row>
    <row r="25" spans="1:15" x14ac:dyDescent="0.25">
      <c r="A25" s="14">
        <v>17</v>
      </c>
      <c r="B25" s="27"/>
      <c r="C25" s="24"/>
      <c r="D25" s="28"/>
      <c r="E25" s="17">
        <v>12240000</v>
      </c>
      <c r="F25" s="18">
        <f t="shared" si="1"/>
        <v>43257</v>
      </c>
      <c r="G25" s="18">
        <v>43314</v>
      </c>
      <c r="H25" s="19" t="s">
        <v>26</v>
      </c>
      <c r="I25" s="20">
        <f t="shared" si="0"/>
        <v>57</v>
      </c>
      <c r="J25" s="23">
        <f>13963.82-J19</f>
        <v>13902.38</v>
      </c>
      <c r="K25" s="29">
        <v>11808.17</v>
      </c>
      <c r="L25" s="26"/>
      <c r="M25" s="26"/>
      <c r="N25" s="26"/>
      <c r="O25" s="26"/>
    </row>
    <row r="26" spans="1:15" x14ac:dyDescent="0.25">
      <c r="A26" s="14">
        <v>18</v>
      </c>
      <c r="B26" s="27"/>
      <c r="C26" s="24"/>
      <c r="D26" s="28"/>
      <c r="E26" s="17">
        <v>12240000</v>
      </c>
      <c r="F26" s="18">
        <f t="shared" si="1"/>
        <v>43315</v>
      </c>
      <c r="G26" s="18">
        <v>43348</v>
      </c>
      <c r="H26" s="19" t="s">
        <v>26</v>
      </c>
      <c r="I26" s="20">
        <f t="shared" si="0"/>
        <v>33</v>
      </c>
      <c r="J26" s="23">
        <f>8953.1-J21</f>
        <v>8913.7100000000009</v>
      </c>
      <c r="K26" s="29">
        <v>7570.97</v>
      </c>
      <c r="L26" s="26"/>
      <c r="M26" s="26"/>
      <c r="N26" s="26"/>
      <c r="O26" s="26"/>
    </row>
    <row r="27" spans="1:15" x14ac:dyDescent="0.25">
      <c r="A27" s="14">
        <v>19</v>
      </c>
      <c r="B27" s="27">
        <v>3100000</v>
      </c>
      <c r="C27" s="24">
        <v>2050000</v>
      </c>
      <c r="D27" s="28">
        <v>43188</v>
      </c>
      <c r="E27" s="17">
        <v>5150000</v>
      </c>
      <c r="F27" s="18">
        <v>43188</v>
      </c>
      <c r="G27" s="18">
        <v>43194</v>
      </c>
      <c r="H27" s="19" t="s">
        <v>26</v>
      </c>
      <c r="I27" s="20">
        <f t="shared" si="0"/>
        <v>6</v>
      </c>
      <c r="J27" s="30">
        <v>840.82</v>
      </c>
      <c r="K27" s="29">
        <v>556.03</v>
      </c>
      <c r="L27" s="43">
        <f>B27/O27</f>
        <v>0.60194174757281549</v>
      </c>
      <c r="M27" s="43">
        <f>C27/O27</f>
        <v>0.39805825242718446</v>
      </c>
      <c r="N27" s="43">
        <f>SUM(L27:M27)</f>
        <v>1</v>
      </c>
      <c r="O27" s="29">
        <f>+C27+B27</f>
        <v>5150000</v>
      </c>
    </row>
    <row r="28" spans="1:15" x14ac:dyDescent="0.25">
      <c r="A28" s="14">
        <v>20</v>
      </c>
      <c r="B28" s="27"/>
      <c r="C28" s="24"/>
      <c r="D28" s="28"/>
      <c r="E28" s="17">
        <v>5150000</v>
      </c>
      <c r="F28" s="18">
        <f t="shared" si="1"/>
        <v>43195</v>
      </c>
      <c r="G28" s="18">
        <v>43227</v>
      </c>
      <c r="H28" s="19" t="s">
        <v>26</v>
      </c>
      <c r="I28" s="20">
        <f t="shared" si="0"/>
        <v>32</v>
      </c>
      <c r="J28" s="30">
        <v>4456.3599999999997</v>
      </c>
      <c r="K28" s="29">
        <v>2946.94</v>
      </c>
      <c r="L28" s="26"/>
      <c r="M28" s="26"/>
      <c r="N28" s="26"/>
      <c r="O28" s="26"/>
    </row>
    <row r="29" spans="1:15" x14ac:dyDescent="0.25">
      <c r="A29" s="14">
        <v>21</v>
      </c>
      <c r="B29" s="27"/>
      <c r="C29" s="24"/>
      <c r="D29" s="28"/>
      <c r="E29" s="17">
        <v>5150000</v>
      </c>
      <c r="F29" s="18">
        <f t="shared" si="1"/>
        <v>43228</v>
      </c>
      <c r="G29" s="18">
        <v>43234</v>
      </c>
      <c r="H29" s="19" t="s">
        <v>26</v>
      </c>
      <c r="I29" s="20">
        <f t="shared" si="0"/>
        <v>6</v>
      </c>
      <c r="J29" s="30">
        <v>951.23</v>
      </c>
      <c r="K29" s="29">
        <v>629.03</v>
      </c>
      <c r="L29" s="26"/>
      <c r="M29" s="26"/>
      <c r="N29" s="26"/>
      <c r="O29" s="26"/>
    </row>
    <row r="30" spans="1:15" x14ac:dyDescent="0.25">
      <c r="A30" s="14">
        <v>22</v>
      </c>
      <c r="B30" s="27"/>
      <c r="C30" s="24"/>
      <c r="D30" s="28"/>
      <c r="E30" s="17">
        <v>4849800</v>
      </c>
      <c r="F30" s="18">
        <f t="shared" si="1"/>
        <v>43235</v>
      </c>
      <c r="G30" s="18">
        <v>43255</v>
      </c>
      <c r="H30" s="19" t="s">
        <v>26</v>
      </c>
      <c r="I30" s="20">
        <f t="shared" si="0"/>
        <v>20</v>
      </c>
      <c r="J30" s="30">
        <v>2636.97</v>
      </c>
      <c r="K30" s="29">
        <v>1743.79</v>
      </c>
      <c r="L30" s="26"/>
      <c r="M30" s="26"/>
      <c r="N30" s="26"/>
      <c r="O30" s="26"/>
    </row>
    <row r="31" spans="1:15" x14ac:dyDescent="0.25">
      <c r="A31" s="14">
        <v>23</v>
      </c>
      <c r="B31" s="27"/>
      <c r="C31" s="24"/>
      <c r="D31" s="28"/>
      <c r="E31" s="17">
        <v>4849800</v>
      </c>
      <c r="F31" s="18">
        <f t="shared" si="1"/>
        <v>43256</v>
      </c>
      <c r="G31" s="18">
        <v>43284</v>
      </c>
      <c r="H31" s="19" t="s">
        <v>26</v>
      </c>
      <c r="I31" s="20">
        <f t="shared" si="0"/>
        <v>28</v>
      </c>
      <c r="J31" s="30">
        <v>2783.33</v>
      </c>
      <c r="K31" s="29">
        <v>1840.59</v>
      </c>
      <c r="L31" s="26"/>
      <c r="M31" s="26"/>
      <c r="N31" s="26"/>
      <c r="O31" s="26"/>
    </row>
    <row r="32" spans="1:15" x14ac:dyDescent="0.25">
      <c r="A32" s="14">
        <v>24</v>
      </c>
      <c r="B32" s="27"/>
      <c r="C32" s="24"/>
      <c r="D32" s="26"/>
      <c r="E32" s="17">
        <v>300200</v>
      </c>
      <c r="F32" s="18">
        <f t="shared" si="1"/>
        <v>43285</v>
      </c>
      <c r="G32" s="18">
        <v>43286</v>
      </c>
      <c r="H32" s="19" t="s">
        <v>26</v>
      </c>
      <c r="I32" s="20">
        <f t="shared" si="0"/>
        <v>1</v>
      </c>
      <c r="J32" s="30">
        <v>406.75</v>
      </c>
      <c r="K32" s="29">
        <v>268.99</v>
      </c>
      <c r="L32" s="26"/>
      <c r="M32" s="26"/>
      <c r="N32" s="26"/>
      <c r="O32" s="26"/>
    </row>
    <row r="33" spans="1:21" x14ac:dyDescent="0.25">
      <c r="A33" s="14">
        <v>25</v>
      </c>
      <c r="B33" s="27"/>
      <c r="C33" s="24"/>
      <c r="D33" s="16"/>
      <c r="E33" s="17">
        <v>4849800</v>
      </c>
      <c r="F33" s="18">
        <f t="shared" si="1"/>
        <v>43287</v>
      </c>
      <c r="G33" s="18">
        <v>43319</v>
      </c>
      <c r="H33" s="19" t="s">
        <v>26</v>
      </c>
      <c r="I33" s="20">
        <f t="shared" si="0"/>
        <v>32</v>
      </c>
      <c r="J33" s="30">
        <v>3891.07</v>
      </c>
      <c r="K33" s="29">
        <v>2573.12</v>
      </c>
      <c r="L33" s="26"/>
      <c r="M33" s="26"/>
      <c r="N33" s="26"/>
      <c r="O33" s="26"/>
    </row>
    <row r="34" spans="1:21" x14ac:dyDescent="0.25">
      <c r="A34" s="14">
        <v>26</v>
      </c>
      <c r="B34" s="27"/>
      <c r="C34" s="24"/>
      <c r="D34" s="16"/>
      <c r="E34" s="17">
        <v>300200</v>
      </c>
      <c r="F34" s="18">
        <f t="shared" si="1"/>
        <v>43320</v>
      </c>
      <c r="G34" s="18">
        <v>43348</v>
      </c>
      <c r="H34" s="19" t="s">
        <v>26</v>
      </c>
      <c r="I34" s="20">
        <f t="shared" si="0"/>
        <v>28</v>
      </c>
      <c r="J34" s="30">
        <v>438.93</v>
      </c>
      <c r="K34" s="29">
        <v>290.27</v>
      </c>
      <c r="L34" s="26"/>
      <c r="M34" s="26"/>
      <c r="N34" s="26"/>
      <c r="O34" s="26"/>
    </row>
    <row r="35" spans="1:21" x14ac:dyDescent="0.25">
      <c r="A35" s="14">
        <v>27</v>
      </c>
      <c r="B35" s="27">
        <v>3230000</v>
      </c>
      <c r="C35" s="24">
        <v>0</v>
      </c>
      <c r="D35" s="28">
        <v>43312</v>
      </c>
      <c r="E35" s="23">
        <v>3810000</v>
      </c>
      <c r="F35" s="18">
        <v>43312</v>
      </c>
      <c r="G35" s="18">
        <v>43319</v>
      </c>
      <c r="H35" s="19" t="s">
        <v>26</v>
      </c>
      <c r="I35" s="20">
        <f t="shared" si="0"/>
        <v>7</v>
      </c>
      <c r="J35" s="30">
        <v>969.88</v>
      </c>
      <c r="K35" s="29">
        <v>0</v>
      </c>
      <c r="L35" s="43">
        <f t="shared" ref="L35:L37" si="2">B35/O35</f>
        <v>1</v>
      </c>
      <c r="M35" s="43">
        <f t="shared" ref="M35:M37" si="3">C35/O35</f>
        <v>0</v>
      </c>
      <c r="N35" s="43">
        <f t="shared" ref="N35:N37" si="4">SUM(L35:M35)</f>
        <v>1</v>
      </c>
      <c r="O35" s="29">
        <f t="shared" ref="O35:O37" si="5">+C35+B35</f>
        <v>3230000</v>
      </c>
    </row>
    <row r="36" spans="1:21" x14ac:dyDescent="0.25">
      <c r="A36" s="14">
        <v>28</v>
      </c>
      <c r="B36" s="27">
        <v>3520000</v>
      </c>
      <c r="C36" s="24">
        <v>0</v>
      </c>
      <c r="D36" s="28">
        <v>43343</v>
      </c>
      <c r="E36" s="23">
        <v>4840000</v>
      </c>
      <c r="F36" s="18">
        <v>43343</v>
      </c>
      <c r="G36" s="18">
        <v>43376</v>
      </c>
      <c r="H36" s="19" t="s">
        <v>26</v>
      </c>
      <c r="I36" s="20">
        <f t="shared" si="0"/>
        <v>33</v>
      </c>
      <c r="J36" s="30">
        <v>0</v>
      </c>
      <c r="K36" s="29">
        <v>0</v>
      </c>
      <c r="L36" s="43">
        <f t="shared" si="2"/>
        <v>1</v>
      </c>
      <c r="M36" s="43">
        <f t="shared" si="3"/>
        <v>0</v>
      </c>
      <c r="N36" s="43">
        <f t="shared" si="4"/>
        <v>1</v>
      </c>
      <c r="O36" s="29">
        <f t="shared" si="5"/>
        <v>3520000</v>
      </c>
    </row>
    <row r="37" spans="1:21" x14ac:dyDescent="0.25">
      <c r="A37" s="14">
        <v>29</v>
      </c>
      <c r="B37" s="27">
        <f>1654300+150100+1875600</f>
        <v>3680000</v>
      </c>
      <c r="C37" s="24">
        <v>0</v>
      </c>
      <c r="D37" s="28">
        <v>43369</v>
      </c>
      <c r="E37" s="23">
        <v>4260000</v>
      </c>
      <c r="F37" s="18">
        <v>43369</v>
      </c>
      <c r="G37" s="18">
        <v>43376</v>
      </c>
      <c r="H37" s="19" t="s">
        <v>26</v>
      </c>
      <c r="I37" s="20">
        <f t="shared" si="0"/>
        <v>7</v>
      </c>
      <c r="J37" s="31">
        <v>0</v>
      </c>
      <c r="K37" s="32">
        <v>0</v>
      </c>
      <c r="L37" s="43">
        <f t="shared" si="2"/>
        <v>1</v>
      </c>
      <c r="M37" s="43">
        <f t="shared" si="3"/>
        <v>0</v>
      </c>
      <c r="N37" s="43">
        <f t="shared" si="4"/>
        <v>1</v>
      </c>
      <c r="O37" s="29">
        <f t="shared" si="5"/>
        <v>3680000</v>
      </c>
    </row>
    <row r="38" spans="1:21" ht="15.75" thickBot="1" x14ac:dyDescent="0.3">
      <c r="A38" s="33">
        <v>30</v>
      </c>
      <c r="B38" s="34">
        <f>SUM(B9:B37)</f>
        <v>24790000</v>
      </c>
      <c r="C38" s="34">
        <f>SUM(C9:C37)</f>
        <v>14900000</v>
      </c>
      <c r="D38" s="35" t="s">
        <v>27</v>
      </c>
      <c r="E38" s="25"/>
      <c r="F38" s="25"/>
      <c r="G38" s="25"/>
      <c r="H38" s="25"/>
      <c r="I38" s="36" t="s">
        <v>27</v>
      </c>
      <c r="J38" s="37">
        <f>SUM(J9:J37)</f>
        <v>107371.13000000003</v>
      </c>
      <c r="K38" s="37">
        <f>SUM(K9:K37)</f>
        <v>116764.4</v>
      </c>
      <c r="L38" s="26"/>
      <c r="M38" s="26"/>
      <c r="N38" s="26"/>
      <c r="O38" s="37">
        <f>SUM(O9:O37)</f>
        <v>39690000</v>
      </c>
    </row>
    <row r="39" spans="1:21" ht="16.5" thickTop="1" thickBot="1" x14ac:dyDescent="0.3">
      <c r="A39" s="14">
        <v>31</v>
      </c>
      <c r="B39" s="25"/>
      <c r="C39" s="25"/>
      <c r="D39" s="25"/>
      <c r="E39" s="25"/>
      <c r="F39" s="25"/>
      <c r="G39" s="25"/>
      <c r="H39" s="38"/>
      <c r="I39" s="39" t="s">
        <v>28</v>
      </c>
      <c r="J39" s="34">
        <f>AVERAGE(J9:J37)</f>
        <v>3702.4527586206909</v>
      </c>
      <c r="K39" s="34">
        <f>AVERAGE(K9:K37)</f>
        <v>4026.3586206896548</v>
      </c>
      <c r="L39" s="42"/>
      <c r="M39" s="42"/>
      <c r="N39" s="42"/>
      <c r="O39" s="42"/>
    </row>
    <row r="40" spans="1:21" ht="36" customHeight="1" thickTop="1" x14ac:dyDescent="0.25">
      <c r="A40" s="14">
        <v>32</v>
      </c>
      <c r="B40" s="44" t="s">
        <v>29</v>
      </c>
      <c r="C40" s="44"/>
      <c r="D40" s="44"/>
      <c r="E40" s="44"/>
      <c r="F40" s="44"/>
      <c r="G40" s="44"/>
      <c r="H40" s="44"/>
      <c r="I40" s="44"/>
      <c r="J40" s="44"/>
      <c r="K40" s="45"/>
    </row>
    <row r="41" spans="1:21" x14ac:dyDescent="0.25">
      <c r="A41" s="40">
        <v>33</v>
      </c>
      <c r="B41" s="46"/>
      <c r="C41" s="46"/>
      <c r="D41" s="46"/>
      <c r="E41" s="46"/>
      <c r="F41" s="46"/>
      <c r="G41" s="46"/>
      <c r="H41" s="46"/>
      <c r="I41" s="46"/>
      <c r="J41" s="46"/>
      <c r="K41" s="47"/>
    </row>
    <row r="42" spans="1:21" ht="14.65" customHeight="1" x14ac:dyDescent="0.25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8"/>
      <c r="M42" s="48"/>
      <c r="N42" s="48"/>
      <c r="O42" s="48"/>
      <c r="P42" s="48"/>
      <c r="Q42" s="48"/>
      <c r="R42" s="48"/>
      <c r="S42" s="48"/>
      <c r="T42" s="48"/>
      <c r="U42" s="48"/>
    </row>
    <row r="43" spans="1:21" x14ac:dyDescent="0.25"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8"/>
      <c r="M43" s="48"/>
      <c r="N43" s="48"/>
      <c r="O43" s="48"/>
      <c r="P43" s="48"/>
      <c r="Q43" s="48"/>
      <c r="R43" s="48"/>
      <c r="S43" s="48"/>
      <c r="T43" s="48"/>
      <c r="U43" s="48"/>
    </row>
  </sheetData>
  <mergeCells count="4">
    <mergeCell ref="B40:K40"/>
    <mergeCell ref="B41:K41"/>
    <mergeCell ref="L42:U43"/>
    <mergeCell ref="L7:O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Romero, Christina</dc:creator>
  <cp:lastModifiedBy>Romero, Christina</cp:lastModifiedBy>
  <dcterms:created xsi:type="dcterms:W3CDTF">2019-10-08T19:20:13Z</dcterms:created>
  <dcterms:modified xsi:type="dcterms:W3CDTF">2019-10-08T21:07:53Z</dcterms:modified>
</cp:coreProperties>
</file>